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3" l="1"/>
  <c r="C138" i="3"/>
  <c r="C137" i="3"/>
  <c r="G123" i="3"/>
  <c r="G121" i="3"/>
  <c r="D118" i="3"/>
  <c r="D116" i="3"/>
  <c r="D120" i="3" s="1"/>
  <c r="D105" i="3"/>
  <c r="D110" i="3" s="1"/>
  <c r="C98" i="3"/>
  <c r="C97" i="3"/>
  <c r="C96" i="3"/>
  <c r="C95" i="3"/>
  <c r="C94" i="3"/>
  <c r="C100" i="3" s="1"/>
  <c r="C83" i="3"/>
  <c r="C81" i="3"/>
  <c r="C80" i="3"/>
  <c r="C78" i="3"/>
  <c r="C58" i="3"/>
  <c r="C52" i="3"/>
  <c r="G44" i="3"/>
  <c r="F44" i="3"/>
  <c r="C40" i="3"/>
  <c r="G25" i="3"/>
  <c r="D63" i="3" s="1"/>
  <c r="D67" i="3" s="1"/>
  <c r="D73" i="3" s="1"/>
  <c r="D25" i="3"/>
  <c r="D33" i="3" s="1"/>
  <c r="F139" i="2"/>
  <c r="C138" i="2"/>
  <c r="C137" i="2"/>
  <c r="G123" i="2"/>
  <c r="G121" i="2"/>
  <c r="D120" i="2"/>
  <c r="D126" i="2" s="1"/>
  <c r="D118" i="2"/>
  <c r="D116" i="2"/>
  <c r="D105" i="2"/>
  <c r="D110" i="2" s="1"/>
  <c r="C98" i="2"/>
  <c r="C97" i="2"/>
  <c r="C96" i="2"/>
  <c r="C95" i="2"/>
  <c r="C100" i="2" s="1"/>
  <c r="C94" i="2"/>
  <c r="C83" i="2"/>
  <c r="C81" i="2"/>
  <c r="C80" i="2"/>
  <c r="C78" i="2"/>
  <c r="D63" i="2"/>
  <c r="D67" i="2" s="1"/>
  <c r="D73" i="2" s="1"/>
  <c r="C58" i="2"/>
  <c r="C52" i="2"/>
  <c r="F44" i="2"/>
  <c r="G44" i="2" s="1"/>
  <c r="C40" i="2"/>
  <c r="D33" i="2"/>
  <c r="D141" i="2" s="1"/>
  <c r="G25" i="2"/>
  <c r="D25" i="2"/>
  <c r="D126" i="3" l="1"/>
  <c r="D145" i="3"/>
  <c r="D141" i="3"/>
  <c r="D38" i="3"/>
  <c r="D86" i="3"/>
  <c r="D80" i="3"/>
  <c r="D83" i="3"/>
  <c r="D81" i="3"/>
  <c r="D122" i="3"/>
  <c r="D39" i="3"/>
  <c r="D78" i="3"/>
  <c r="D44" i="3"/>
  <c r="C82" i="3"/>
  <c r="D81" i="2"/>
  <c r="D39" i="2"/>
  <c r="D80" i="2"/>
  <c r="D86" i="2"/>
  <c r="D122" i="2"/>
  <c r="D145" i="2"/>
  <c r="D44" i="2"/>
  <c r="D78" i="2"/>
  <c r="D83" i="2"/>
  <c r="D38" i="2"/>
  <c r="C82" i="2"/>
  <c r="D79" i="3" l="1"/>
  <c r="D84" i="3" s="1"/>
  <c r="D82" i="3"/>
  <c r="D40" i="3"/>
  <c r="D82" i="2"/>
  <c r="D84" i="2" s="1"/>
  <c r="D79" i="2"/>
  <c r="D40" i="2"/>
  <c r="D143" i="3" l="1"/>
  <c r="D88" i="3"/>
  <c r="D124" i="3"/>
  <c r="D41" i="3"/>
  <c r="F45" i="3" s="1"/>
  <c r="D71" i="3"/>
  <c r="D143" i="2"/>
  <c r="D88" i="2"/>
  <c r="D124" i="2"/>
  <c r="D41" i="2"/>
  <c r="F45" i="2" s="1"/>
  <c r="D71" i="2"/>
  <c r="D42" i="3" l="1"/>
  <c r="D45" i="3" s="1"/>
  <c r="D46" i="3" s="1"/>
  <c r="D42" i="2"/>
  <c r="D45" i="2" s="1"/>
  <c r="D46" i="2" s="1"/>
  <c r="D57" i="3" l="1"/>
  <c r="D53" i="3"/>
  <c r="D50" i="3"/>
  <c r="D56" i="3"/>
  <c r="D52" i="3"/>
  <c r="D55" i="3"/>
  <c r="D54" i="3"/>
  <c r="D51" i="3"/>
  <c r="D57" i="2"/>
  <c r="D53" i="2"/>
  <c r="D50" i="2"/>
  <c r="D58" i="2" s="1"/>
  <c r="D72" i="2" s="1"/>
  <c r="D74" i="2" s="1"/>
  <c r="D56" i="2"/>
  <c r="D52" i="2"/>
  <c r="D55" i="2"/>
  <c r="D54" i="2"/>
  <c r="D51" i="2"/>
  <c r="D58" i="3" l="1"/>
  <c r="D72" i="3" s="1"/>
  <c r="D74" i="3" s="1"/>
  <c r="D123" i="2"/>
  <c r="D142" i="2"/>
  <c r="D87" i="2"/>
  <c r="D89" i="2" s="1"/>
  <c r="D123" i="3" l="1"/>
  <c r="D142" i="3"/>
  <c r="D87" i="3"/>
  <c r="D89" i="3" s="1"/>
  <c r="D97" i="2"/>
  <c r="D95" i="2"/>
  <c r="D98" i="2"/>
  <c r="D96" i="2"/>
  <c r="D94" i="2"/>
  <c r="D99" i="2"/>
  <c r="D97" i="3" l="1"/>
  <c r="D95" i="3"/>
  <c r="D99" i="3"/>
  <c r="D98" i="3"/>
  <c r="D96" i="3"/>
  <c r="D94" i="3"/>
  <c r="D100" i="2"/>
  <c r="D109" i="2" s="1"/>
  <c r="D111" i="2" s="1"/>
  <c r="D100" i="3" l="1"/>
  <c r="D109" i="3" s="1"/>
  <c r="D111" i="3" s="1"/>
  <c r="D144" i="2"/>
  <c r="D146" i="2" s="1"/>
  <c r="D125" i="2"/>
  <c r="D127" i="2" s="1"/>
  <c r="D112" i="2"/>
  <c r="F113" i="2"/>
  <c r="F111" i="2"/>
  <c r="D144" i="3" l="1"/>
  <c r="D146" i="3" s="1"/>
  <c r="D125" i="3"/>
  <c r="D127" i="3" s="1"/>
  <c r="F111" i="3"/>
  <c r="F113" i="3"/>
  <c r="D112" i="3"/>
  <c r="D131" i="2"/>
  <c r="D131" i="3" l="1"/>
  <c r="D132" i="2"/>
  <c r="G122" i="2" s="1"/>
  <c r="G124" i="2" s="1"/>
  <c r="D132" i="3" l="1"/>
  <c r="G122" i="3" s="1"/>
  <c r="G124" i="3" s="1"/>
  <c r="D136" i="2"/>
  <c r="D135" i="2"/>
  <c r="D134" i="2"/>
  <c r="D136" i="3" l="1"/>
  <c r="D134" i="3"/>
  <c r="D135" i="3"/>
  <c r="D133" i="2"/>
  <c r="D137" i="2" s="1"/>
  <c r="D147" i="2" s="1"/>
  <c r="D133" i="3" l="1"/>
  <c r="D137" i="3" s="1"/>
  <c r="D147" i="3" s="1"/>
  <c r="D148" i="2"/>
  <c r="F141" i="2"/>
  <c r="D148" i="3" l="1"/>
  <c r="F141" i="3"/>
</calcChain>
</file>

<file path=xl/sharedStrings.xml><?xml version="1.0" encoding="utf-8"?>
<sst xmlns="http://schemas.openxmlformats.org/spreadsheetml/2006/main" count="539" uniqueCount="171">
  <si>
    <t xml:space="preserve">UNIDADE FORUM DE PALMEIRA DOS INDIOS 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</si>
  <si>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</si>
  <si>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</si>
  <si>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</si>
  <si>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</si>
  <si>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</si>
  <si>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</si>
  <si>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</si>
  <si>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</si>
  <si>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FORUM DE PALMEIRA DOS INDIOS 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</si>
  <si>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</si>
  <si>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</si>
  <si>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</si>
  <si>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</si>
  <si>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</si>
  <si>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</si>
  <si>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</si>
  <si>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</si>
  <si>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</si>
  <si>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</si>
  <si>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</si>
  <si>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</si>
  <si>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</si>
  <si>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</si>
  <si>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</si>
  <si>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</si>
  <si>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</si>
  <si>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</si>
  <si>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</si>
  <si>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</si>
  <si>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</si>
  <si>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</si>
  <si>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</si>
  <si>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</si>
  <si>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</si>
  <si>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</si>
  <si>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</si>
  <si>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</si>
  <si>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</si>
  <si>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</si>
  <si>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</si>
  <si>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</si>
  <si>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</si>
  <si>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</si>
  <si>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</si>
  <si>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</si>
  <si>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</si>
  <si>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</si>
  <si>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</si>
  <si>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</si>
  <si>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</si>
  <si>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</si>
  <si>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</si>
  <si>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</si>
  <si>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</si>
  <si>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</si>
  <si>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</si>
  <si>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</si>
  <si>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</si>
  <si>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</si>
  <si>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</si>
  <si>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</si>
  <si>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</si>
  <si>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</si>
  <si>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</si>
  <si>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</si>
  <si>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</si>
  <si>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</si>
  <si>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</si>
  <si>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</si>
  <si>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</si>
  <si>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</si>
  <si>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</si>
  <si>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</si>
  <si>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</si>
  <si>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</si>
  <si>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</si>
  <si>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</si>
  <si>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</si>
  <si>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</si>
  <si>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</si>
  <si>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</si>
  <si>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</si>
  <si>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</si>
  <si>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</si>
  <si>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</si>
  <si>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</si>
  <si>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</si>
  <si>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</si>
  <si>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</si>
  <si>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</si>
  <si>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</si>
  <si>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</si>
  <si>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</si>
  <si>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</si>
  <si>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</si>
  <si>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</si>
  <si>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</si>
  <si>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</si>
  <si>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</si>
  <si>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</si>
  <si>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</si>
  <si>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</si>
  <si>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</si>
  <si>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</si>
  <si>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</si>
  <si>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</si>
  <si>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</si>
  <si>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</si>
  <si>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</si>
  <si>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</si>
  <si>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</si>
  <si>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</si>
  <si>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</si>
  <si>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</si>
  <si>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</si>
  <si>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</si>
  <si>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</si>
  <si>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</si>
  <si>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</si>
  <si>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</si>
  <si>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</si>
  <si>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</si>
  <si>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</si>
  <si>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</si>
  <si>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</si>
  <si>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</si>
  <si>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</si>
  <si>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</si>
  <si>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</si>
  <si>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</si>
  <si>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</si>
  <si>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</si>
  <si>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</si>
  <si>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</si>
  <si>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</si>
  <si>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</si>
  <si>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</si>
  <si>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</si>
  <si>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</si>
  <si>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</si>
  <si>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</si>
  <si>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</si>
  <si>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</si>
  <si>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</si>
  <si>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</si>
  <si>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</si>
  <si>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</si>
  <si>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</si>
  <si>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</si>
  <si>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</si>
  <si>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</si>
  <si>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</si>
  <si>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</si>
  <si>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</si>
  <si>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</si>
  <si>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</si>
  <si>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</si>
  <si>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</si>
  <si>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</si>
  <si>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</si>
  <si>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</si>
  <si>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</si>
  <si>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</si>
  <si>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</si>
  <si>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</si>
  <si>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</si>
  <si>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</si>
  <si>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RECEPCIONISTA</t>
  </si>
  <si>
    <t xml:space="preserve">CBO 4221-05 </t>
  </si>
  <si>
    <t>ATENDIMENTO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</si>
</sst>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62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163</xdr:row>
      <xdr:rowOff>38100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2114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23225"/>
          <a:ext cx="3543300" cy="1971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43">
          <cell r="F43">
            <v>20</v>
          </cell>
        </row>
      </sheetData>
      <sheetData sheetId="67">
        <row r="23">
          <cell r="F23">
            <v>22.08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482510538608" displayName="Módulo62915_341281511651219216146272328356384412440468482510538608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483511539609" displayName="ResumoPosto3016_331271521641420317147273329357385413441469483511539609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484512540610" displayName="Table42522_50133145157921418148274330358386414442470484512540610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485513541611" displayName="Módulo52814_321261531671322533149275331359387415443471485513541611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486514542612" displayName="Submódulo4.22612_311291471581523634150276332360388416444472486514542612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487515543613" displayName="Submódulo2.267_75136149163424735151277333361389417445473487515543613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488516544614" displayName="ResumoMódulo42713_30130148162726937152278334362390418446474488516544614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489517545615" displayName="Submódulo2.388_761371421542271038153279335363391419447475489517545615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490518546616" displayName="Módulo32410_1021391401553281139154280336364392420448476490518546616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491519547617" displayName="Módulo135_511341461615291240155281337365393421449477491519547617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492520548618" displayName="Submódulo2.146_7413514316011301341156282338366394422450478492520548618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493521549619" displayName="Submódulo4.12511_413214415910311442157283339367395423451479493521549619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494522550620" displayName="ResumoMódulo299_1011381411568321543158284340368396424452480494522550620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495523551621" displayName="DadosGerais3117_351311501666258365036159285341369397425453481495523551621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174300342398496580622" displayName="Módulo62915_341281511651219216219174300342398496580622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175301343399497581623" displayName="ResumoPosto3016_331271521641420317320175301343399497581623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176302344400498582624" displayName="Table42522_50133145157921418421176302344400498582624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177303345401499583625" displayName="Módulo52814_321261531671322533522177303345401499583625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178304346402500584626" displayName="Submódulo4.22612_311291471581523634623178304346402500584626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179305347403501585627" displayName="Submódulo2.267_75136149163424735724179305347403501585627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180306348404502586628" displayName="ResumoMódulo42713_30130148162726937825180306348404502586628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181307349405503587629" displayName="Submódulo2.388_761371421542271038926181307349405503587629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182308350406504588630" displayName="Módulo32410_10213914015532811391027182308350406504588630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183309351407505589631" displayName="Módulo135_5113414616152912401128183309351407505589631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184310352408506590632" displayName="Submódulo2.146_74135143160113013411229184310352408506590632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85311353409507591633" displayName="Submódulo4.12511_4132144159103114421330185311353409507591633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86312354410508592634" displayName="ResumoMódulo299_10113814115683215431431186312354410508592634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87313355411509593635" displayName="DadosGerais3117_3513115016662583650361532187313355411509593635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2:R12"/>
  <sheetViews>
    <sheetView tabSelected="1" workbookViewId="0">
      <selection activeCell="G12" sqref="G12:R12"/>
    </sheetView>
  </sheetViews>
  <sheetFormatPr defaultRowHeight="15" x14ac:dyDescent="0.25"/>
  <sheetData>
    <row r="12" spans="7:18" ht="23.25" x14ac:dyDescent="0.35">
      <c r="G12" s="106" t="s">
        <v>0</v>
      </c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</row>
  </sheetData>
  <mergeCells count="1">
    <mergeCell ref="G12:R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ROUND(Submódulo2.267_75136149163424735151277333361389417445473487515543613[[#Totals],[Percentual]]*$D$40,2)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SUBTOTAL(109,Submódulo2.267_75136149163424735151277333361389417445473487515543613[Percentual])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SUBTOTAL(109,Submódulo4.12511_413214415910311442157283339367395423451479493521549619[Dias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SUBTOTAL(109,Submódulo4.22612_311291471581523634150276332360388416444472486514542612[Valor])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Submódulo4.22612_311291471581523634150276332360388416444472486514542612[[#Totals],[Valor]]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Submódulo2.267_75136149163424735151277333361389417445473487515543613[[#Totals],[Percentual]]*ResumoMódulo42713_30130148162726937152278334362390418446474488516544614[[#Totals],[Valor]]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ROUND(Submódulo2.267_75136149163424735151277333361389417445473487515543613[[#Totals],[Percentual]]*ResumoMódulo42713_30130148162726937152278334362390418446474488516544614[[#Totals],[Valor]],2)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Submódulo2.267_75136149163424735151277333361389417445473487515543613[[#Totals],[Percentual]]*ResumoMódulo42713_30130148162726937152278334362390418446474488516544614[[#Totals],[Valor]]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2541.42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2782.06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60.47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61.98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362.45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ResumoPosto3016_331271521641420317147273329357385413441469483511539609[[#This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2781.4199999999996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362.45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2781.42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1356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1356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1356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112.95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150.65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263.60000000000002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ROUND(Submódulo2.267_75136149163424735724179305347403501585627[[#Totals],[Percentual]]*$D$40,2)</f>
        <v>93.05</v>
      </c>
      <c r="E41" s="41"/>
    </row>
    <row r="42" spans="1:7" x14ac:dyDescent="0.25">
      <c r="A42" s="12"/>
      <c r="B42" s="47" t="s">
        <v>70</v>
      </c>
      <c r="D42" s="29">
        <f>SUM(D40:D41)</f>
        <v>356.65000000000003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1356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356.65000000000003</v>
      </c>
      <c r="E45" s="50"/>
      <c r="F45" s="52">
        <f>SUM(D40:D41)</f>
        <v>356.65000000000003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1712.65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342.53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42.81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25.68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25.68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17.12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10.27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3.42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137.01</v>
      </c>
      <c r="E57" s="41"/>
    </row>
    <row r="58" spans="1:6" x14ac:dyDescent="0.25">
      <c r="A58" s="12" t="s">
        <v>60</v>
      </c>
      <c r="C58" s="60">
        <f>SUBTOTAL(109,Submódulo2.267_75136149163424735724179305347403501585627[Percentual])</f>
        <v>0.35300000000000004</v>
      </c>
      <c r="D58" s="29">
        <f>TRUNC(SUM(D50:D57),2)</f>
        <v>604.52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263.60000000000002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604.52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1255.1199999999999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5.65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0.45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2.16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25.04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8.83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41.22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83.35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1356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1255.1199999999999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83.35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2694.47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24.94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14.96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0.74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8.98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2.99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SUBTOTAL(109,Submódulo4.12511_4132144159103114421330185311353409507591633[Dias de ausência])</f>
        <v>1.9537037037037037E-2</v>
      </c>
      <c r="D100" s="29">
        <f>TRUNC(SUM(D94:D99),2)</f>
        <v>52.61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SUBTOTAL(109,Submódulo4.22612_311291471581523634623178304346402500584626[Valor])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52.61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Submódulo4.22612_311291471581523634623178304346402500584626[[#Totals],[Valor]]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52.61</v>
      </c>
      <c r="E111" s="41"/>
      <c r="F111">
        <f>Submódulo2.267_75136149163424735724179305347403501585627[[#Totals],[Percentual]]*ResumoMódulo42713_30130148162726937825180306348404502586628[[#Totals],[Valor]]</f>
        <v>18.571330000000003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ROUND(Submódulo2.267_75136149163424735724179305347403501585627[[#Totals],[Percentual]]*ResumoMódulo42713_30130148162726937825180306348404502586628[[#Totals],[Valor]],2)</f>
        <v>18.57</v>
      </c>
    </row>
    <row r="113" spans="1:7" x14ac:dyDescent="0.25">
      <c r="A113" s="111"/>
      <c r="B113" s="111"/>
      <c r="C113" s="111"/>
      <c r="D113" s="111"/>
      <c r="F113">
        <f>Submódulo2.267_75136149163424735724179305347403501585627[[#Totals],[Percentual]]*ResumoMódulo42713_30130148162726937825180306348404502586628[[#Totals],[Valor]]</f>
        <v>18.571330000000003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'!F23</f>
        <v>22.08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[1]EPI!F43</f>
        <v>20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42.08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1356</v>
      </c>
      <c r="E122" s="50"/>
      <c r="F122" s="87" t="s">
        <v>143</v>
      </c>
      <c r="G122" s="88">
        <f>TRUNC(SUM(D127,D131,D132),2)</f>
        <v>2930.35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1255.1199999999999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83.35</v>
      </c>
      <c r="E124" s="50"/>
      <c r="F124" s="87" t="s">
        <v>140</v>
      </c>
      <c r="G124" s="88">
        <f>TRUNC((G122/G123),2)</f>
        <v>3207.82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52.61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42.08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2789.16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69.72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71.47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276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20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160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417.19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ResumoPosto3016_331271521641420317320175301343399497581623[[#This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1356</v>
      </c>
      <c r="E141"/>
      <c r="F141" s="52">
        <f>D146+D147</f>
        <v>3206.35</v>
      </c>
    </row>
    <row r="142" spans="1:6" x14ac:dyDescent="0.25">
      <c r="A142" s="12" t="s">
        <v>7</v>
      </c>
      <c r="B142" t="s">
        <v>61</v>
      </c>
      <c r="D142" s="92">
        <f>D74</f>
        <v>1255.1199999999999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83.35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52.61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42.08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2789.16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417.19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3206.35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2021-12-20T13:47:38Z</dcterms:created>
  <dcterms:modified xsi:type="dcterms:W3CDTF">2021-12-22T15:28:19Z</dcterms:modified>
</cp:coreProperties>
</file>